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Закон'!$4:$5</definedName>
  </definedNames>
  <calcPr calcId="145621"/>
</workbook>
</file>

<file path=xl/calcChain.xml><?xml version="1.0" encoding="utf-8"?>
<calcChain xmlns="http://schemas.openxmlformats.org/spreadsheetml/2006/main">
  <c r="C31" i="16" l="1"/>
  <c r="D31" i="16"/>
  <c r="E31" i="16"/>
  <c r="C11" i="16"/>
  <c r="C15" i="16"/>
  <c r="C13" i="16" s="1"/>
  <c r="E19" i="16"/>
  <c r="D19" i="16"/>
  <c r="D39" i="16" s="1"/>
  <c r="C19" i="16"/>
  <c r="C39" i="16" l="1"/>
  <c r="E39" i="16"/>
</calcChain>
</file>

<file path=xl/sharedStrings.xml><?xml version="1.0" encoding="utf-8"?>
<sst xmlns="http://schemas.openxmlformats.org/spreadsheetml/2006/main" count="41" uniqueCount="41">
  <si>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</si>
  <si>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</si>
  <si>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</si>
  <si>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</si>
  <si>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</si>
  <si>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</si>
  <si>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</si>
  <si>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</si>
  <si>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</si>
  <si>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</si>
  <si>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</si>
  <si>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</si>
  <si>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</si>
  <si>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</si>
  <si>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</si>
  <si>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</si>
  <si>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</si>
  <si>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</si>
  <si>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2014 год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</si>
  <si>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</si>
  <si>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</si>
  <si>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</si>
  <si>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</si>
  <si>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</si>
  <si>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</si>
  <si>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</si>
  <si>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</si>
  <si>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</si>
  <si>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</si>
  <si>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</si>
  <si>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</si>
  <si>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</si>
  <si>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</si>
  <si>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</si>
  <si>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</si>
  <si>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01 03 01 00 02 0001 710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</si>
  <si>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</si>
  <si>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</si>
  <si>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</si>
  <si>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Приложение № 17 к Закону Калужской области "Об областном бюджете на 2014 год и на плановый период 2015 и 2016 годов"</t>
  </si>
  <si>
    <t>Источники  финансирования дефицита областного бюджета на 2014 год и на плановый период
2015 и 2016 годов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</si>
</sst>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5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/>
    <xf numFmtId="3" fontId="0" fillId="0" borderId="8" xfId="0" applyNumberFormat="1" applyBorder="1" applyAlignment="1"/>
    <xf numFmtId="164" fontId="2" fillId="0" borderId="7" xfId="0" applyNumberFormat="1" applyFont="1" applyBorder="1" applyAlignment="1">
      <alignment wrapText="1"/>
    </xf>
    <xf numFmtId="164" fontId="0" fillId="0" borderId="0" xfId="0" applyNumberForma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0" xfId="0" applyNumberFormat="1"/>
    <xf numFmtId="0" fontId="2" fillId="0" borderId="9" xfId="0" applyFont="1" applyBorder="1" applyAlignment="1">
      <alignment horizontal="center" vertical="center"/>
    </xf>
    <xf numFmtId="164" fontId="7" fillId="0" borderId="7" xfId="0" applyNumberFormat="1" applyFont="1" applyBorder="1"/>
    <xf numFmtId="164" fontId="7" fillId="0" borderId="10" xfId="0" applyNumberFormat="1" applyFont="1" applyBorder="1" applyAlignment="1"/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wrapText="1"/>
    </xf>
    <xf numFmtId="164" fontId="9" fillId="2" borderId="8" xfId="0" applyNumberFormat="1" applyFont="1" applyFill="1" applyBorder="1" applyAlignment="1"/>
    <xf numFmtId="0" fontId="9" fillId="0" borderId="1" xfId="0" applyFont="1" applyBorder="1"/>
    <xf numFmtId="164" fontId="9" fillId="0" borderId="1" xfId="0" applyNumberFormat="1" applyFont="1" applyBorder="1"/>
    <xf numFmtId="164" fontId="9" fillId="0" borderId="1" xfId="0" applyNumberFormat="1" applyFont="1" applyBorder="1" applyAlignment="1"/>
    <xf numFmtId="164" fontId="9" fillId="0" borderId="8" xfId="0" applyNumberFormat="1" applyFont="1" applyBorder="1" applyAlignment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justify" wrapText="1"/>
    </xf>
    <xf numFmtId="164" fontId="9" fillId="0" borderId="8" xfId="0" applyNumberFormat="1" applyFont="1" applyFill="1" applyBorder="1" applyAlignment="1"/>
    <xf numFmtId="0" fontId="9" fillId="0" borderId="1" xfId="0" applyFont="1" applyBorder="1" applyAlignment="1">
      <alignment horizontal="justify"/>
    </xf>
    <xf numFmtId="0" fontId="9" fillId="2" borderId="1" xfId="0" applyFont="1" applyFill="1" applyBorder="1" applyAlignment="1">
      <alignment horizontal="justify" vertical="center" wrapText="1"/>
    </xf>
    <xf numFmtId="164" fontId="9" fillId="2" borderId="8" xfId="0" applyNumberFormat="1" applyFont="1" applyFill="1" applyBorder="1"/>
    <xf numFmtId="0" fontId="9" fillId="2" borderId="1" xfId="0" applyNumberFormat="1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horizontal="justify" wrapText="1"/>
    </xf>
    <xf numFmtId="0" fontId="9" fillId="0" borderId="1" xfId="0" applyNumberFormat="1" applyFont="1" applyBorder="1" applyAlignment="1">
      <alignment horizontal="justify" wrapText="1"/>
    </xf>
    <xf numFmtId="164" fontId="9" fillId="0" borderId="8" xfId="0" applyNumberFormat="1" applyFont="1" applyBorder="1"/>
    <xf numFmtId="0" fontId="10" fillId="0" borderId="3" xfId="0" applyFont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right"/>
    </xf>
    <xf numFmtId="0" fontId="10" fillId="0" borderId="0" xfId="0" applyFont="1"/>
    <xf numFmtId="0" fontId="5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="115" workbookViewId="0">
      <selection activeCell="A2" sqref="A2:E2"/>
    </sheetView>
  </sheetViews>
  <sheetFormatPr defaultRowHeight="16.8" x14ac:dyDescent="0.3"/>
  <cols>
    <col min="1" max="1" width="20.36328125" customWidth="1"/>
    <col min="2" max="2" width="48.6328125" bestFit="1" customWidth="1"/>
    <col min="3" max="3" width="12.08984375" customWidth="1"/>
    <col min="4" max="4" width="12.7265625" customWidth="1"/>
    <col min="5" max="5" width="12.90625" customWidth="1"/>
    <col min="9" max="9" width="11" bestFit="1" customWidth="1"/>
  </cols>
  <sheetData>
    <row r="1" spans="1:5" ht="87.6" customHeight="1" x14ac:dyDescent="0.3">
      <c r="B1" s="14"/>
      <c r="C1" s="50" t="s">
        <v>39</v>
      </c>
      <c r="D1" s="50"/>
      <c r="E1" s="50"/>
    </row>
    <row r="2" spans="1:5" ht="58.2" customHeight="1" x14ac:dyDescent="0.3">
      <c r="A2" s="48" t="s">
        <v>40</v>
      </c>
      <c r="B2" s="48"/>
      <c r="C2" s="48"/>
      <c r="D2" s="48"/>
      <c r="E2" s="48"/>
    </row>
    <row r="3" spans="1:5" ht="17.399999999999999" thickBot="1" x14ac:dyDescent="0.35">
      <c r="A3" s="3"/>
      <c r="B3" s="3"/>
      <c r="C3" s="3"/>
      <c r="D3" s="49" t="s">
        <v>2</v>
      </c>
      <c r="E3" s="49"/>
    </row>
    <row r="4" spans="1:5" ht="35.4" customHeight="1" thickBot="1" x14ac:dyDescent="0.35">
      <c r="A4" s="7" t="s">
        <v>0</v>
      </c>
      <c r="B4" s="9" t="s">
        <v>1</v>
      </c>
      <c r="C4" s="9" t="s">
        <v>18</v>
      </c>
      <c r="D4" s="9" t="s">
        <v>19</v>
      </c>
      <c r="E4" s="11" t="s">
        <v>21</v>
      </c>
    </row>
    <row r="5" spans="1:5" ht="17.399999999999999" thickBot="1" x14ac:dyDescent="0.35">
      <c r="A5" s="8">
        <v>1</v>
      </c>
      <c r="B5" s="10">
        <v>2</v>
      </c>
      <c r="C5" s="10">
        <v>3</v>
      </c>
      <c r="D5" s="10">
        <v>4</v>
      </c>
      <c r="E5" s="12">
        <v>5</v>
      </c>
    </row>
    <row r="6" spans="1:5" x14ac:dyDescent="0.3">
      <c r="A6" s="5"/>
      <c r="B6" s="1"/>
      <c r="C6" s="2"/>
      <c r="D6" s="15"/>
      <c r="E6" s="16"/>
    </row>
    <row r="7" spans="1:5" ht="55.8" customHeight="1" x14ac:dyDescent="0.3">
      <c r="A7" s="19" t="s">
        <v>15</v>
      </c>
      <c r="B7" s="25" t="s">
        <v>14</v>
      </c>
      <c r="C7" s="26">
        <v>0</v>
      </c>
      <c r="D7" s="27">
        <v>-1250000</v>
      </c>
      <c r="E7" s="28">
        <v>-1250000</v>
      </c>
    </row>
    <row r="8" spans="1:5" x14ac:dyDescent="0.3">
      <c r="A8" s="5"/>
      <c r="B8" s="29"/>
      <c r="C8" s="30"/>
      <c r="D8" s="31"/>
      <c r="E8" s="32"/>
    </row>
    <row r="9" spans="1:5" ht="53.4" customHeight="1" x14ac:dyDescent="0.3">
      <c r="A9" s="4" t="s">
        <v>4</v>
      </c>
      <c r="B9" s="33" t="s">
        <v>11</v>
      </c>
      <c r="C9" s="30">
        <v>7780000</v>
      </c>
      <c r="D9" s="34">
        <v>7800000</v>
      </c>
      <c r="E9" s="32">
        <v>7530000</v>
      </c>
    </row>
    <row r="10" spans="1:5" x14ac:dyDescent="0.3">
      <c r="A10" s="5"/>
      <c r="B10" s="29"/>
      <c r="C10" s="30"/>
      <c r="D10" s="31"/>
      <c r="E10" s="32"/>
    </row>
    <row r="11" spans="1:5" ht="52.8" customHeight="1" x14ac:dyDescent="0.3">
      <c r="A11" s="6" t="s">
        <v>3</v>
      </c>
      <c r="B11" s="35" t="s">
        <v>12</v>
      </c>
      <c r="C11" s="30">
        <f>-3266566-776694</f>
        <v>-4043260</v>
      </c>
      <c r="D11" s="34">
        <v>-2250000</v>
      </c>
      <c r="E11" s="36">
        <v>-2500000</v>
      </c>
    </row>
    <row r="12" spans="1:5" x14ac:dyDescent="0.3">
      <c r="A12" s="6"/>
      <c r="B12" s="35"/>
      <c r="C12" s="30"/>
      <c r="D12" s="34"/>
      <c r="E12" s="36"/>
    </row>
    <row r="13" spans="1:5" ht="55.8" customHeight="1" x14ac:dyDescent="0.3">
      <c r="A13" s="6" t="s">
        <v>28</v>
      </c>
      <c r="B13" s="35" t="s">
        <v>29</v>
      </c>
      <c r="C13" s="30">
        <f>C17+C15</f>
        <v>4212296</v>
      </c>
      <c r="D13" s="34">
        <v>0</v>
      </c>
      <c r="E13" s="36">
        <v>0</v>
      </c>
    </row>
    <row r="14" spans="1:5" x14ac:dyDescent="0.3">
      <c r="A14" s="6"/>
      <c r="B14" s="35"/>
      <c r="C14" s="30"/>
      <c r="D14" s="34"/>
      <c r="E14" s="36"/>
    </row>
    <row r="15" spans="1:5" ht="86.4" customHeight="1" x14ac:dyDescent="0.3">
      <c r="A15" s="6" t="s">
        <v>35</v>
      </c>
      <c r="B15" s="35" t="s">
        <v>36</v>
      </c>
      <c r="C15" s="30">
        <f>735602+776694</f>
        <v>1512296</v>
      </c>
      <c r="D15" s="34">
        <v>0</v>
      </c>
      <c r="E15" s="36">
        <v>0</v>
      </c>
    </row>
    <row r="16" spans="1:5" x14ac:dyDescent="0.3">
      <c r="A16" s="6"/>
      <c r="B16" s="35"/>
      <c r="C16" s="30"/>
      <c r="D16" s="34"/>
      <c r="E16" s="36"/>
    </row>
    <row r="17" spans="1:5" ht="86.4" customHeight="1" x14ac:dyDescent="0.3">
      <c r="A17" s="6" t="s">
        <v>30</v>
      </c>
      <c r="B17" s="35" t="s">
        <v>33</v>
      </c>
      <c r="C17" s="30">
        <v>2700000</v>
      </c>
      <c r="D17" s="34">
        <v>0</v>
      </c>
      <c r="E17" s="36">
        <v>0</v>
      </c>
    </row>
    <row r="18" spans="1:5" x14ac:dyDescent="0.3">
      <c r="A18" s="5"/>
      <c r="B18" s="37"/>
      <c r="C18" s="30"/>
      <c r="D18" s="31"/>
      <c r="E18" s="32"/>
    </row>
    <row r="19" spans="1:5" ht="56.4" customHeight="1" x14ac:dyDescent="0.3">
      <c r="A19" s="19" t="s">
        <v>20</v>
      </c>
      <c r="B19" s="38" t="s">
        <v>13</v>
      </c>
      <c r="C19" s="26">
        <f>C21+C23+C25</f>
        <v>-3100000</v>
      </c>
      <c r="D19" s="26">
        <f>D21+D23</f>
        <v>-1905984.7</v>
      </c>
      <c r="E19" s="39">
        <f>E21+E23</f>
        <v>-1786769.8</v>
      </c>
    </row>
    <row r="20" spans="1:5" x14ac:dyDescent="0.3">
      <c r="A20" s="19"/>
      <c r="B20" s="38"/>
      <c r="C20" s="26"/>
      <c r="D20" s="27"/>
      <c r="E20" s="28"/>
    </row>
    <row r="21" spans="1:5" ht="89.4" customHeight="1" x14ac:dyDescent="0.3">
      <c r="A21" s="19" t="s">
        <v>22</v>
      </c>
      <c r="B21" s="38" t="s">
        <v>24</v>
      </c>
      <c r="C21" s="26">
        <v>-400000</v>
      </c>
      <c r="D21" s="27">
        <v>-600000</v>
      </c>
      <c r="E21" s="28">
        <v>0</v>
      </c>
    </row>
    <row r="22" spans="1:5" x14ac:dyDescent="0.3">
      <c r="A22" s="19"/>
      <c r="B22" s="38"/>
      <c r="C22" s="26"/>
      <c r="D22" s="27"/>
      <c r="E22" s="28"/>
    </row>
    <row r="23" spans="1:5" ht="117.6" customHeight="1" x14ac:dyDescent="0.3">
      <c r="A23" s="19" t="s">
        <v>23</v>
      </c>
      <c r="B23" s="40" t="s">
        <v>25</v>
      </c>
      <c r="C23" s="26">
        <v>0</v>
      </c>
      <c r="D23" s="27">
        <v>-1305984.7</v>
      </c>
      <c r="E23" s="28">
        <v>-1786769.8</v>
      </c>
    </row>
    <row r="24" spans="1:5" x14ac:dyDescent="0.3">
      <c r="A24" s="19"/>
      <c r="B24" s="40"/>
      <c r="C24" s="26"/>
      <c r="D24" s="27"/>
      <c r="E24" s="28"/>
    </row>
    <row r="25" spans="1:5" ht="85.8" customHeight="1" x14ac:dyDescent="0.3">
      <c r="A25" s="19" t="s">
        <v>31</v>
      </c>
      <c r="B25" s="38" t="s">
        <v>32</v>
      </c>
      <c r="C25" s="26">
        <v>-2700000</v>
      </c>
      <c r="D25" s="27">
        <v>0</v>
      </c>
      <c r="E25" s="28">
        <v>0</v>
      </c>
    </row>
    <row r="26" spans="1:5" x14ac:dyDescent="0.3">
      <c r="A26" s="19"/>
      <c r="B26" s="38"/>
      <c r="C26" s="26"/>
      <c r="D26" s="27"/>
      <c r="E26" s="28"/>
    </row>
    <row r="27" spans="1:5" ht="34.799999999999997" customHeight="1" x14ac:dyDescent="0.3">
      <c r="A27" s="5" t="s">
        <v>16</v>
      </c>
      <c r="B27" s="37" t="s">
        <v>17</v>
      </c>
      <c r="C27" s="30">
        <v>165519.9</v>
      </c>
      <c r="D27" s="31">
        <v>790156</v>
      </c>
      <c r="E27" s="32">
        <v>868435.9</v>
      </c>
    </row>
    <row r="28" spans="1:5" x14ac:dyDescent="0.3">
      <c r="A28" s="5"/>
      <c r="B28" s="37"/>
      <c r="C28" s="30"/>
      <c r="D28" s="31"/>
      <c r="E28" s="32"/>
    </row>
    <row r="29" spans="1:5" ht="52.8" customHeight="1" x14ac:dyDescent="0.3">
      <c r="A29" s="20" t="s">
        <v>5</v>
      </c>
      <c r="B29" s="41" t="s">
        <v>7</v>
      </c>
      <c r="C29" s="26">
        <v>3826.3</v>
      </c>
      <c r="D29" s="27">
        <v>2213.1999999999998</v>
      </c>
      <c r="E29" s="28">
        <v>2117.5</v>
      </c>
    </row>
    <row r="30" spans="1:5" x14ac:dyDescent="0.3">
      <c r="A30" s="5"/>
      <c r="B30" s="37"/>
      <c r="C30" s="30"/>
      <c r="D30" s="31"/>
      <c r="E30" s="32"/>
    </row>
    <row r="31" spans="1:5" ht="71.400000000000006" customHeight="1" x14ac:dyDescent="0.3">
      <c r="A31" s="4" t="s">
        <v>6</v>
      </c>
      <c r="B31" s="42" t="s">
        <v>8</v>
      </c>
      <c r="C31" s="30">
        <f>C33+C35</f>
        <v>215916.5</v>
      </c>
      <c r="D31" s="30">
        <f>D33</f>
        <v>66699.3</v>
      </c>
      <c r="E31" s="43">
        <f>E33</f>
        <v>102334</v>
      </c>
    </row>
    <row r="32" spans="1:5" x14ac:dyDescent="0.3">
      <c r="A32" s="4"/>
      <c r="B32" s="42"/>
      <c r="C32" s="30"/>
      <c r="D32" s="34"/>
      <c r="E32" s="32"/>
    </row>
    <row r="33" spans="1:5" ht="100.2" customHeight="1" x14ac:dyDescent="0.3">
      <c r="A33" s="4" t="s">
        <v>26</v>
      </c>
      <c r="B33" s="42" t="s">
        <v>27</v>
      </c>
      <c r="C33" s="30">
        <v>204146.7</v>
      </c>
      <c r="D33" s="34">
        <v>66699.3</v>
      </c>
      <c r="E33" s="32">
        <v>102334</v>
      </c>
    </row>
    <row r="34" spans="1:5" x14ac:dyDescent="0.3">
      <c r="A34" s="4"/>
      <c r="B34" s="42"/>
      <c r="C34" s="30"/>
      <c r="D34" s="34"/>
      <c r="E34" s="32"/>
    </row>
    <row r="35" spans="1:5" ht="124.8" x14ac:dyDescent="0.3">
      <c r="A35" s="4" t="s">
        <v>37</v>
      </c>
      <c r="B35" s="42" t="s">
        <v>38</v>
      </c>
      <c r="C35" s="30">
        <v>11769.8</v>
      </c>
      <c r="D35" s="34">
        <v>0</v>
      </c>
      <c r="E35" s="32">
        <v>0</v>
      </c>
    </row>
    <row r="36" spans="1:5" x14ac:dyDescent="0.3">
      <c r="A36" s="4"/>
      <c r="B36" s="42"/>
      <c r="C36" s="30"/>
      <c r="D36" s="34"/>
      <c r="E36" s="32"/>
    </row>
    <row r="37" spans="1:5" ht="67.8" customHeight="1" x14ac:dyDescent="0.3">
      <c r="A37" s="4" t="s">
        <v>9</v>
      </c>
      <c r="B37" s="35" t="s">
        <v>10</v>
      </c>
      <c r="C37" s="30">
        <v>-150000</v>
      </c>
      <c r="D37" s="34">
        <v>-150000</v>
      </c>
      <c r="E37" s="32">
        <v>-150000</v>
      </c>
    </row>
    <row r="38" spans="1:5" ht="17.399999999999999" thickBot="1" x14ac:dyDescent="0.35">
      <c r="A38" s="22"/>
      <c r="B38" s="13"/>
      <c r="C38" s="23"/>
      <c r="D38" s="17"/>
      <c r="E38" s="24"/>
    </row>
    <row r="39" spans="1:5" s="47" customFormat="1" ht="41.4" customHeight="1" thickBot="1" x14ac:dyDescent="0.35">
      <c r="A39" s="44"/>
      <c r="B39" s="45" t="s">
        <v>34</v>
      </c>
      <c r="C39" s="46">
        <f>C7+C9+C11+C13+C19+C27+C29+C31+C37</f>
        <v>5084298.7</v>
      </c>
      <c r="D39" s="46">
        <f>D7+D9+D11+D13+D19+D27+D29+D31+D37</f>
        <v>3103083.8</v>
      </c>
      <c r="E39" s="46">
        <f>E7+E9+E11+E13+E19+E27+E29+E31+E37</f>
        <v>2816117.6</v>
      </c>
    </row>
    <row r="42" spans="1:5" x14ac:dyDescent="0.3">
      <c r="B42" s="21"/>
      <c r="C42" s="18"/>
    </row>
    <row r="44" spans="1:5" x14ac:dyDescent="0.3">
      <c r="C44" s="18"/>
    </row>
    <row r="47" spans="1:5" x14ac:dyDescent="0.3">
      <c r="C47" s="18"/>
    </row>
  </sheetData>
  <mergeCells count="3">
    <mergeCell ref="A2:E2"/>
    <mergeCell ref="D3:E3"/>
    <mergeCell ref="C1:E1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75" firstPageNumber="45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2015-01-16T06:58:21Z</cp:lastPrinted>
  <dcterms:created xsi:type="dcterms:W3CDTF">2001-12-06T13:20:51Z</dcterms:created>
  <dcterms:modified xsi:type="dcterms:W3CDTF">2015-01-16T07:02:50Z</dcterms:modified>
</cp:coreProperties>
</file>